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RXIU ELECTRONIC CAD\HUB\G0600\G2000\G2023 - SERVEIS\G2024\Manteniment llits 2026\Esborrany\"/>
    </mc:Choice>
  </mc:AlternateContent>
  <bookViews>
    <workbookView xWindow="0" yWindow="0" windowWidth="11940" windowHeight="11310"/>
  </bookViews>
  <sheets>
    <sheet name="Lot 1 MEDISA" sheetId="8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2" i="8" l="1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11" i="8"/>
  <c r="D33" i="8"/>
  <c r="D34" i="8"/>
  <c r="D35" i="8"/>
  <c r="D36" i="8"/>
  <c r="D37" i="8"/>
  <c r="D38" i="8"/>
  <c r="D39" i="8"/>
</calcChain>
</file>

<file path=xl/sharedStrings.xml><?xml version="1.0" encoding="utf-8"?>
<sst xmlns="http://schemas.openxmlformats.org/spreadsheetml/2006/main" count="67" uniqueCount="39">
  <si>
    <t>Núm. Expedient:</t>
  </si>
  <si>
    <t>Empresa:</t>
  </si>
  <si>
    <t>NIF:</t>
  </si>
  <si>
    <r>
      <rPr>
        <b/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elements </t>
    </r>
  </si>
  <si>
    <t>Servei manteniments correctius - Base de Preus</t>
  </si>
  <si>
    <t>% Rebaixa ofertada</t>
  </si>
  <si>
    <t>Material</t>
  </si>
  <si>
    <r>
      <t>C</t>
    </r>
    <r>
      <rPr>
        <vertAlign val="subscript"/>
        <sz val="11"/>
        <color theme="1"/>
        <rFont val="Calibri"/>
        <family val="2"/>
        <scheme val="minor"/>
      </rPr>
      <t>MAT</t>
    </r>
  </si>
  <si>
    <t>MECANISMO BARANDILLA 2019</t>
  </si>
  <si>
    <t>€/u</t>
  </si>
  <si>
    <t>RASTROMAT 6 POSICIONES</t>
  </si>
  <si>
    <t>PEDAL ACC FRENO Y DIRECCION GRIS CON TAPON VERDE Y ROJO  (UND)</t>
  </si>
  <si>
    <t>VISTA DERECHA PIES - GALAXY II</t>
  </si>
  <si>
    <t>LADO IZQUIERDO VISTA PACIENTE</t>
  </si>
  <si>
    <t>VISTA IZQUIERDA PUES PACIENTE V7</t>
  </si>
  <si>
    <t>VISTA DERECHA PACIENTE</t>
  </si>
  <si>
    <t>PEGATINA BRD  BV7(1.4) CABECERO DRCHO</t>
  </si>
  <si>
    <t>PEGATINA BRD  BV7(1.4) CABECERO IZQUIERDO</t>
  </si>
  <si>
    <t>PEGATINA BRD  BV7(1.4) PIECERO DRCHO</t>
  </si>
  <si>
    <t>PEGATINA BRD BV7(1.4) PIECERO IZQDO</t>
  </si>
  <si>
    <t>CJTO 5º RUEDA GALAXY II</t>
  </si>
  <si>
    <t>GAS 5º RUEDA</t>
  </si>
  <si>
    <t>ABS CARCASA SECCION INTERMEDIA GALAXY II</t>
  </si>
  <si>
    <t>ABS CARCASA SECCION PIERNAS GALAXY II</t>
  </si>
  <si>
    <t>ABS CARCASA SECCION RESPALDO DUO GALAXY II</t>
  </si>
  <si>
    <t>RUEDA D150 DOBLE BANDA ESPIGA CORTA FT G30º</t>
  </si>
  <si>
    <t>RUEDA D150 DOBLE  BANDA ESPIGA CORTA FT DIRECC G30º</t>
  </si>
  <si>
    <t>MANDO DE  PACIENTE  13 BOTONES</t>
  </si>
  <si>
    <t>PANEL DE ENFERMERIA  HJH118</t>
  </si>
  <si>
    <t>CAJA DE CONTROL CONTROL BOX</t>
  </si>
  <si>
    <t>ACT ELEV (ZONA PIECERO)</t>
  </si>
  <si>
    <t>ACT ELEV  (ZONA CABECERO)HJA58 125/418 8000N</t>
  </si>
  <si>
    <t>ACT SECC  PIES  HJA58 90/312</t>
  </si>
  <si>
    <t>ACT RESPALDO  HJA58QR 220/446 3500N</t>
  </si>
  <si>
    <t>CABLE ACERO D1.2X2000</t>
  </si>
  <si>
    <t>PLACA DE CONTROL (PCBA) PARA MEMBRANA</t>
  </si>
  <si>
    <t>CJTO  MEMBRANAS BARANDILLA (izq y dcha)</t>
  </si>
  <si>
    <t>CABLE ALIMENTACIÓN LISO (2,5M) CAVIJA EU con TT</t>
  </si>
  <si>
    <t>CSE/AH02/1101444671/26/PO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</si>
</sst>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164" formatCode="#,##0.00\ &quot;€&quot;"/>
    <numFmt numFmtId="165" formatCode="0.00\ \€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1.5"/>
      <color theme="1"/>
      <name val="Calibri"/>
      <family val="2"/>
      <scheme val="minor"/>
    </font>
    <font>
      <b/>
      <sz val="11.5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Calibri"/>
      <family val="2"/>
    </font>
    <font>
      <sz val="9"/>
      <color rgb="FF000000"/>
      <name val="Calibri"/>
      <family val="2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/>
    <xf numFmtId="44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horizontal="justify" wrapText="1"/>
    </xf>
    <xf numFmtId="0" fontId="4" fillId="0" borderId="0" xfId="0" applyFont="1" applyAlignment="1">
      <alignment vertical="center"/>
    </xf>
    <xf numFmtId="0" fontId="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vertical="top"/>
      <protection locked="0"/>
    </xf>
    <xf numFmtId="0" fontId="6" fillId="0" borderId="0" xfId="0" applyFont="1" applyAlignment="1" applyProtection="1">
      <alignment vertical="center"/>
      <protection locked="0"/>
    </xf>
    <xf numFmtId="0" fontId="7" fillId="0" borderId="0" xfId="0" applyFont="1" applyAlignment="1">
      <alignment horizontal="left" wrapText="1"/>
    </xf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2" fillId="3" borderId="8" xfId="0" applyFont="1" applyFill="1" applyBorder="1" applyAlignment="1">
      <alignment vertical="center"/>
    </xf>
    <xf numFmtId="9" fontId="2" fillId="2" borderId="1" xfId="1" applyFont="1" applyFill="1" applyBorder="1" applyAlignment="1" applyProtection="1">
      <alignment vertical="center" wrapText="1"/>
      <protection locked="0"/>
    </xf>
    <xf numFmtId="0" fontId="2" fillId="3" borderId="10" xfId="0" applyFont="1" applyFill="1" applyBorder="1" applyAlignment="1">
      <alignment vertical="center"/>
    </xf>
    <xf numFmtId="0" fontId="2" fillId="3" borderId="9" xfId="0" applyFont="1" applyFill="1" applyBorder="1" applyAlignment="1">
      <alignment vertical="center"/>
    </xf>
    <xf numFmtId="0" fontId="0" fillId="3" borderId="9" xfId="0" applyFill="1" applyBorder="1" applyAlignment="1">
      <alignment wrapText="1"/>
    </xf>
    <xf numFmtId="0" fontId="0" fillId="3" borderId="11" xfId="0" applyFill="1" applyBorder="1" applyAlignment="1">
      <alignment wrapText="1"/>
    </xf>
    <xf numFmtId="44" fontId="2" fillId="4" borderId="7" xfId="3" applyFont="1" applyFill="1" applyBorder="1" applyAlignment="1" applyProtection="1">
      <alignment vertical="center" wrapText="1"/>
    </xf>
    <xf numFmtId="44" fontId="2" fillId="4" borderId="2" xfId="3" applyFont="1" applyFill="1" applyBorder="1" applyAlignment="1" applyProtection="1">
      <alignment vertical="center" wrapText="1"/>
    </xf>
    <xf numFmtId="44" fontId="2" fillId="4" borderId="3" xfId="3" applyFont="1" applyFill="1" applyBorder="1" applyAlignment="1" applyProtection="1">
      <alignment vertical="center" wrapText="1"/>
    </xf>
    <xf numFmtId="0" fontId="11" fillId="0" borderId="4" xfId="0" applyFont="1" applyBorder="1" applyAlignment="1">
      <alignment horizontal="left" vertical="top" wrapText="1"/>
    </xf>
    <xf numFmtId="0" fontId="14" fillId="0" borderId="4" xfId="0" applyFont="1" applyBorder="1"/>
    <xf numFmtId="0" fontId="14" fillId="0" borderId="4" xfId="0" applyFont="1" applyBorder="1" applyAlignment="1">
      <alignment vertical="center"/>
    </xf>
    <xf numFmtId="0" fontId="15" fillId="0" borderId="4" xfId="0" applyFont="1" applyBorder="1" applyAlignment="1">
      <alignment vertical="center"/>
    </xf>
    <xf numFmtId="0" fontId="14" fillId="0" borderId="5" xfId="0" applyFont="1" applyBorder="1"/>
    <xf numFmtId="0" fontId="11" fillId="0" borderId="6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/>
    </xf>
    <xf numFmtId="0" fontId="0" fillId="0" borderId="14" xfId="0" applyBorder="1"/>
    <xf numFmtId="0" fontId="0" fillId="0" borderId="12" xfId="0" applyBorder="1"/>
    <xf numFmtId="0" fontId="0" fillId="0" borderId="13" xfId="0" applyBorder="1"/>
    <xf numFmtId="164" fontId="0" fillId="3" borderId="1" xfId="0" applyNumberFormat="1" applyFill="1" applyBorder="1" applyAlignment="1">
      <alignment horizontal="right" wrapText="1"/>
    </xf>
    <xf numFmtId="165" fontId="12" fillId="0" borderId="7" xfId="0" applyNumberFormat="1" applyFont="1" applyBorder="1" applyAlignment="1">
      <alignment horizontal="right" vertical="center" shrinkToFit="1"/>
    </xf>
    <xf numFmtId="165" fontId="12" fillId="0" borderId="2" xfId="0" applyNumberFormat="1" applyFont="1" applyBorder="1" applyAlignment="1">
      <alignment horizontal="right" vertical="center" shrinkToFit="1"/>
    </xf>
    <xf numFmtId="165" fontId="12" fillId="0" borderId="2" xfId="0" applyNumberFormat="1" applyFont="1" applyBorder="1" applyAlignment="1">
      <alignment horizontal="right" shrinkToFit="1"/>
    </xf>
    <xf numFmtId="165" fontId="12" fillId="0" borderId="3" xfId="0" applyNumberFormat="1" applyFont="1" applyBorder="1" applyAlignment="1">
      <alignment horizontal="right" shrinkToFit="1"/>
    </xf>
    <xf numFmtId="0" fontId="7" fillId="0" borderId="0" xfId="0" applyFont="1" applyAlignment="1">
      <alignment horizontal="left" wrapText="1"/>
    </xf>
    <xf numFmtId="0" fontId="5" fillId="0" borderId="0" xfId="0" applyFont="1" applyFill="1" applyAlignment="1">
      <alignment horizontal="center" vertical="center"/>
    </xf>
  </cellXfs>
  <cellStyles count="4">
    <cellStyle name="Moneda" xfId="3" builtinId="4"/>
    <cellStyle name="Normal" xfId="0" builtinId="0"/>
    <cellStyle name="Normal 2" xfId="2"/>
    <cellStyle name="Percentat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showGridLines="0" tabSelected="1" zoomScaleNormal="100" workbookViewId="0">
      <selection activeCell="G9" sqref="G9"/>
    </sheetView>
  </sheetViews>
  <sheetFormatPr defaultColWidth="11.42578125" defaultRowHeight="15" x14ac:dyDescent="0.25"/>
  <cols>
    <col min="1" max="1" width="101.5703125" customWidth="1"/>
    <col min="2" max="2" width="4" bestFit="1" customWidth="1"/>
    <col min="3" max="3" width="7" bestFit="1" customWidth="1"/>
    <col min="4" max="4" width="18.140625" customWidth="1"/>
  </cols>
  <sheetData>
    <row r="1" spans="1:4" ht="15.75" x14ac:dyDescent="0.25">
      <c r="A1" s="1"/>
      <c r="B1" s="1"/>
    </row>
    <row r="2" spans="1:4" ht="15.75" x14ac:dyDescent="0.25">
      <c r="A2" s="2" t="s">
        <v>0</v>
      </c>
      <c r="B2" s="36" t="s">
        <v>38</v>
      </c>
      <c r="C2" s="36"/>
      <c r="D2" s="36"/>
    </row>
    <row r="3" spans="1:4" ht="15.75" x14ac:dyDescent="0.25">
      <c r="A3" s="3" t="s">
        <v>1</v>
      </c>
      <c r="B3" s="3"/>
      <c r="C3" s="4"/>
      <c r="D3" s="5"/>
    </row>
    <row r="4" spans="1:4" ht="15.75" x14ac:dyDescent="0.25">
      <c r="A4" s="6" t="s">
        <v>2</v>
      </c>
      <c r="B4" s="6"/>
      <c r="C4" s="3"/>
      <c r="D4" s="3"/>
    </row>
    <row r="5" spans="1:4" x14ac:dyDescent="0.25">
      <c r="A5" s="35" t="s">
        <v>3</v>
      </c>
      <c r="B5" s="35"/>
      <c r="C5" s="35"/>
      <c r="D5" s="35"/>
    </row>
    <row r="6" spans="1:4" ht="15.75" thickBot="1" x14ac:dyDescent="0.3">
      <c r="A6" s="7"/>
      <c r="B6" s="7"/>
      <c r="C6" s="7"/>
      <c r="D6" s="7"/>
    </row>
    <row r="7" spans="1:4" ht="15.75" thickBot="1" x14ac:dyDescent="0.3">
      <c r="A7" s="12" t="s">
        <v>4</v>
      </c>
      <c r="B7" s="13"/>
      <c r="C7" s="14"/>
      <c r="D7" s="15"/>
    </row>
    <row r="8" spans="1:4" ht="15.75" thickBot="1" x14ac:dyDescent="0.3"/>
    <row r="9" spans="1:4" ht="30.75" thickBot="1" x14ac:dyDescent="0.3">
      <c r="A9" s="8"/>
      <c r="D9" s="25" t="s">
        <v>5</v>
      </c>
    </row>
    <row r="10" spans="1:4" ht="18.75" thickBot="1" x14ac:dyDescent="0.4">
      <c r="A10" s="10" t="s">
        <v>6</v>
      </c>
      <c r="B10" s="26"/>
      <c r="C10" s="30" t="s">
        <v>7</v>
      </c>
      <c r="D10" s="11"/>
    </row>
    <row r="11" spans="1:4" x14ac:dyDescent="0.25">
      <c r="A11" s="24" t="s">
        <v>8</v>
      </c>
      <c r="B11" s="27" t="s">
        <v>9</v>
      </c>
      <c r="C11" s="31">
        <v>96.155999999999992</v>
      </c>
      <c r="D11" s="16">
        <f>(1-$D$10)*C11</f>
        <v>96.155999999999992</v>
      </c>
    </row>
    <row r="12" spans="1:4" x14ac:dyDescent="0.25">
      <c r="A12" s="19" t="s">
        <v>10</v>
      </c>
      <c r="B12" s="28" t="s">
        <v>9</v>
      </c>
      <c r="C12" s="32">
        <v>12.347999999999999</v>
      </c>
      <c r="D12" s="17">
        <f t="shared" ref="D12:D32" si="0">(1-$D$10)*C12</f>
        <v>12.347999999999999</v>
      </c>
    </row>
    <row r="13" spans="1:4" x14ac:dyDescent="0.25">
      <c r="A13" s="19" t="s">
        <v>11</v>
      </c>
      <c r="B13" s="28" t="s">
        <v>9</v>
      </c>
      <c r="C13" s="32">
        <v>18.096</v>
      </c>
      <c r="D13" s="17">
        <f t="shared" si="0"/>
        <v>18.096</v>
      </c>
    </row>
    <row r="14" spans="1:4" x14ac:dyDescent="0.25">
      <c r="A14" s="19" t="s">
        <v>12</v>
      </c>
      <c r="B14" s="28" t="s">
        <v>9</v>
      </c>
      <c r="C14" s="32">
        <v>62.207999999999998</v>
      </c>
      <c r="D14" s="17">
        <f t="shared" si="0"/>
        <v>62.207999999999998</v>
      </c>
    </row>
    <row r="15" spans="1:4" x14ac:dyDescent="0.25">
      <c r="A15" s="19" t="s">
        <v>13</v>
      </c>
      <c r="B15" s="28" t="s">
        <v>9</v>
      </c>
      <c r="C15" s="32">
        <v>62.207999999999998</v>
      </c>
      <c r="D15" s="17">
        <f t="shared" si="0"/>
        <v>62.207999999999998</v>
      </c>
    </row>
    <row r="16" spans="1:4" x14ac:dyDescent="0.25">
      <c r="A16" s="19" t="s">
        <v>14</v>
      </c>
      <c r="B16" s="28" t="s">
        <v>9</v>
      </c>
      <c r="C16" s="32">
        <v>57.599999999999994</v>
      </c>
      <c r="D16" s="17">
        <f t="shared" si="0"/>
        <v>57.599999999999994</v>
      </c>
    </row>
    <row r="17" spans="1:4" x14ac:dyDescent="0.25">
      <c r="A17" s="19" t="s">
        <v>15</v>
      </c>
      <c r="B17" s="28" t="s">
        <v>9</v>
      </c>
      <c r="C17" s="32">
        <v>57.599999999999994</v>
      </c>
      <c r="D17" s="17">
        <f t="shared" si="0"/>
        <v>57.599999999999994</v>
      </c>
    </row>
    <row r="18" spans="1:4" x14ac:dyDescent="0.25">
      <c r="A18" s="19" t="s">
        <v>16</v>
      </c>
      <c r="B18" s="28" t="s">
        <v>9</v>
      </c>
      <c r="C18" s="33">
        <v>12</v>
      </c>
      <c r="D18" s="17">
        <f t="shared" si="0"/>
        <v>12</v>
      </c>
    </row>
    <row r="19" spans="1:4" x14ac:dyDescent="0.25">
      <c r="A19" s="19" t="s">
        <v>17</v>
      </c>
      <c r="B19" s="28" t="s">
        <v>9</v>
      </c>
      <c r="C19" s="32">
        <v>12</v>
      </c>
      <c r="D19" s="17">
        <f t="shared" si="0"/>
        <v>12</v>
      </c>
    </row>
    <row r="20" spans="1:4" x14ac:dyDescent="0.25">
      <c r="A20" s="19" t="s">
        <v>18</v>
      </c>
      <c r="B20" s="28" t="s">
        <v>9</v>
      </c>
      <c r="C20" s="32">
        <v>11.52</v>
      </c>
      <c r="D20" s="17">
        <f t="shared" si="0"/>
        <v>11.52</v>
      </c>
    </row>
    <row r="21" spans="1:4" x14ac:dyDescent="0.25">
      <c r="A21" s="19" t="s">
        <v>19</v>
      </c>
      <c r="B21" s="28" t="s">
        <v>9</v>
      </c>
      <c r="C21" s="32">
        <v>11.52</v>
      </c>
      <c r="D21" s="17">
        <f t="shared" si="0"/>
        <v>11.52</v>
      </c>
    </row>
    <row r="22" spans="1:4" x14ac:dyDescent="0.25">
      <c r="A22" s="20" t="s">
        <v>20</v>
      </c>
      <c r="B22" s="28" t="s">
        <v>9</v>
      </c>
      <c r="C22" s="32">
        <v>116.64</v>
      </c>
      <c r="D22" s="17">
        <f t="shared" si="0"/>
        <v>116.64</v>
      </c>
    </row>
    <row r="23" spans="1:4" x14ac:dyDescent="0.25">
      <c r="A23" s="21" t="s">
        <v>21</v>
      </c>
      <c r="B23" s="28" t="s">
        <v>9</v>
      </c>
      <c r="C23" s="32">
        <v>13.272</v>
      </c>
      <c r="D23" s="17">
        <f t="shared" si="0"/>
        <v>13.272</v>
      </c>
    </row>
    <row r="24" spans="1:4" x14ac:dyDescent="0.25">
      <c r="A24" s="22" t="s">
        <v>22</v>
      </c>
      <c r="B24" s="28" t="s">
        <v>9</v>
      </c>
      <c r="C24" s="32">
        <v>101.47199999999999</v>
      </c>
      <c r="D24" s="17">
        <f t="shared" si="0"/>
        <v>101.47199999999999</v>
      </c>
    </row>
    <row r="25" spans="1:4" x14ac:dyDescent="0.25">
      <c r="A25" s="22" t="s">
        <v>23</v>
      </c>
      <c r="B25" s="28" t="s">
        <v>9</v>
      </c>
      <c r="C25" s="32">
        <v>107.47199999999999</v>
      </c>
      <c r="D25" s="17">
        <f t="shared" si="0"/>
        <v>107.47199999999999</v>
      </c>
    </row>
    <row r="26" spans="1:4" x14ac:dyDescent="0.25">
      <c r="A26" s="22" t="s">
        <v>24</v>
      </c>
      <c r="B26" s="28" t="s">
        <v>9</v>
      </c>
      <c r="C26" s="32">
        <v>117.98399999999998</v>
      </c>
      <c r="D26" s="17">
        <f t="shared" si="0"/>
        <v>117.98399999999998</v>
      </c>
    </row>
    <row r="27" spans="1:4" x14ac:dyDescent="0.25">
      <c r="A27" s="22" t="s">
        <v>25</v>
      </c>
      <c r="B27" s="28" t="s">
        <v>9</v>
      </c>
      <c r="C27" s="33">
        <v>141.40799999999999</v>
      </c>
      <c r="D27" s="17">
        <f t="shared" si="0"/>
        <v>141.40799999999999</v>
      </c>
    </row>
    <row r="28" spans="1:4" x14ac:dyDescent="0.25">
      <c r="A28" s="22" t="s">
        <v>26</v>
      </c>
      <c r="B28" s="28" t="s">
        <v>9</v>
      </c>
      <c r="C28" s="32">
        <v>163.10399999999998</v>
      </c>
      <c r="D28" s="17">
        <f t="shared" si="0"/>
        <v>163.10399999999998</v>
      </c>
    </row>
    <row r="29" spans="1:4" x14ac:dyDescent="0.25">
      <c r="A29" s="22" t="s">
        <v>27</v>
      </c>
      <c r="B29" s="28" t="s">
        <v>9</v>
      </c>
      <c r="C29" s="32">
        <v>55.440000000000005</v>
      </c>
      <c r="D29" s="17">
        <f t="shared" si="0"/>
        <v>55.440000000000005</v>
      </c>
    </row>
    <row r="30" spans="1:4" x14ac:dyDescent="0.25">
      <c r="A30" s="22" t="s">
        <v>28</v>
      </c>
      <c r="B30" s="28" t="s">
        <v>9</v>
      </c>
      <c r="C30" s="32">
        <v>103.68</v>
      </c>
      <c r="D30" s="17">
        <f t="shared" si="0"/>
        <v>103.68</v>
      </c>
    </row>
    <row r="31" spans="1:4" x14ac:dyDescent="0.25">
      <c r="A31" s="22" t="s">
        <v>29</v>
      </c>
      <c r="B31" s="28" t="s">
        <v>9</v>
      </c>
      <c r="C31" s="32">
        <v>263.23200000000003</v>
      </c>
      <c r="D31" s="17">
        <f t="shared" si="0"/>
        <v>263.23200000000003</v>
      </c>
    </row>
    <row r="32" spans="1:4" x14ac:dyDescent="0.25">
      <c r="A32" s="20" t="s">
        <v>30</v>
      </c>
      <c r="B32" s="28" t="s">
        <v>9</v>
      </c>
      <c r="C32" s="32">
        <v>93.167999999999992</v>
      </c>
      <c r="D32" s="17">
        <f t="shared" si="0"/>
        <v>93.167999999999992</v>
      </c>
    </row>
    <row r="33" spans="1:4" x14ac:dyDescent="0.25">
      <c r="A33" s="20" t="s">
        <v>31</v>
      </c>
      <c r="B33" s="28" t="s">
        <v>9</v>
      </c>
      <c r="C33" s="32">
        <v>93.167999999999992</v>
      </c>
      <c r="D33" s="17">
        <f t="shared" ref="D33:D39" si="1">(1-$D$10)*C33</f>
        <v>93.167999999999992</v>
      </c>
    </row>
    <row r="34" spans="1:4" x14ac:dyDescent="0.25">
      <c r="A34" s="20" t="s">
        <v>32</v>
      </c>
      <c r="B34" s="28" t="s">
        <v>9</v>
      </c>
      <c r="C34" s="32">
        <v>92.399999999999991</v>
      </c>
      <c r="D34" s="17">
        <f t="shared" si="1"/>
        <v>92.399999999999991</v>
      </c>
    </row>
    <row r="35" spans="1:4" x14ac:dyDescent="0.25">
      <c r="A35" s="20" t="s">
        <v>33</v>
      </c>
      <c r="B35" s="28" t="s">
        <v>9</v>
      </c>
      <c r="C35" s="32">
        <v>121.44</v>
      </c>
      <c r="D35" s="17">
        <f t="shared" si="1"/>
        <v>121.44</v>
      </c>
    </row>
    <row r="36" spans="1:4" x14ac:dyDescent="0.25">
      <c r="A36" s="20" t="s">
        <v>34</v>
      </c>
      <c r="B36" s="28" t="s">
        <v>9</v>
      </c>
      <c r="C36" s="32">
        <v>14.04</v>
      </c>
      <c r="D36" s="17">
        <f t="shared" si="1"/>
        <v>14.04</v>
      </c>
    </row>
    <row r="37" spans="1:4" x14ac:dyDescent="0.25">
      <c r="A37" s="20" t="s">
        <v>35</v>
      </c>
      <c r="B37" s="28" t="s">
        <v>9</v>
      </c>
      <c r="C37" s="32">
        <v>25.8</v>
      </c>
      <c r="D37" s="17">
        <f t="shared" si="1"/>
        <v>25.8</v>
      </c>
    </row>
    <row r="38" spans="1:4" x14ac:dyDescent="0.25">
      <c r="A38" s="20" t="s">
        <v>36</v>
      </c>
      <c r="B38" s="28" t="s">
        <v>9</v>
      </c>
      <c r="C38" s="32">
        <v>113.544</v>
      </c>
      <c r="D38" s="17">
        <f t="shared" si="1"/>
        <v>113.544</v>
      </c>
    </row>
    <row r="39" spans="1:4" ht="15.75" thickBot="1" x14ac:dyDescent="0.3">
      <c r="A39" s="23" t="s">
        <v>37</v>
      </c>
      <c r="B39" s="29" t="s">
        <v>9</v>
      </c>
      <c r="C39" s="34">
        <v>20.736000000000001</v>
      </c>
      <c r="D39" s="18">
        <f t="shared" si="1"/>
        <v>20.736000000000001</v>
      </c>
    </row>
    <row r="40" spans="1:4" x14ac:dyDescent="0.25">
      <c r="A40" s="9"/>
    </row>
    <row r="41" spans="1:4" x14ac:dyDescent="0.25">
      <c r="A41" s="9"/>
    </row>
    <row r="42" spans="1:4" x14ac:dyDescent="0.25">
      <c r="A42" s="9"/>
    </row>
    <row r="43" spans="1:4" x14ac:dyDescent="0.25">
      <c r="A43" s="9"/>
    </row>
    <row r="44" spans="1:4" x14ac:dyDescent="0.25">
      <c r="A44" s="9"/>
    </row>
    <row r="45" spans="1:4" x14ac:dyDescent="0.25">
      <c r="A45" s="9"/>
    </row>
    <row r="46" spans="1:4" x14ac:dyDescent="0.25">
      <c r="A46" s="9"/>
    </row>
    <row r="47" spans="1:4" x14ac:dyDescent="0.25">
      <c r="A47" s="9"/>
    </row>
    <row r="48" spans="1:4" x14ac:dyDescent="0.25">
      <c r="A48" s="9"/>
    </row>
    <row r="49" spans="1:1" x14ac:dyDescent="0.25">
      <c r="A49" s="9"/>
    </row>
    <row r="50" spans="1:1" x14ac:dyDescent="0.25">
      <c r="A50" s="9"/>
    </row>
    <row r="51" spans="1:1" x14ac:dyDescent="0.25">
      <c r="A51" s="9"/>
    </row>
  </sheetData>
  <mergeCells count="2">
    <mergeCell ref="A5:D5"/>
    <mergeCell ref="B2:D2"/>
  </mergeCells>
  <pageMargins left="0.70866141732283472" right="0.70866141732283472" top="0.74803149606299213" bottom="0.74803149606299213" header="0.31496062992125984" footer="0.31496062992125984"/>
  <pageSetup paperSize="9" scale="66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4" ma:contentTypeDescription="Crea un document nou" ma:contentTypeScope="" ma:versionID="65ff0710eb97ea7f0f278b03504b644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fce947d227c5c778a7f189b0f8ca93bb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Persona que inicia l'expedient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ObservacionsCAD xmlns="6a9906d8-7354-4b2d-a694-b1e5ee9da8e0" xsi:nil="true"/>
    <revision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_Flow_SignoffStatus xmlns="6a9906d8-7354-4b2d-a694-b1e5ee9da8e0" xsi:nil="true"/>
    <datarespostaCAD xmlns="6a9906d8-7354-4b2d-a694-b1e5ee9da8e0" xsi:nil="true"/>
    <DataentradaCAD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21B4C30E-B3CD-4E73-8D4C-8F73BF89D70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906d8-7354-4b2d-a694-b1e5ee9da8e0"/>
    <ds:schemaRef ds:uri="e0ed6653-2567-4b65-ac99-fef63f1140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8416560-49C1-4186-8823-9AEE56F0A8D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42EB85-4FFB-43ED-916D-DA988803A299}">
  <ds:schemaRefs>
    <ds:schemaRef ds:uri="http://schemas.microsoft.com/office/2006/metadata/properties"/>
    <ds:schemaRef ds:uri="http://schemas.microsoft.com/office/infopath/2007/PartnerControls"/>
    <ds:schemaRef ds:uri="6a9906d8-7354-4b2d-a694-b1e5ee9da8e0"/>
    <ds:schemaRef ds:uri="e0ed6653-2567-4b65-ac99-fef63f11409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Lot 1 MEDISA</vt:lpstr>
    </vt:vector>
  </TitlesOfParts>
  <Manager/>
  <Company>Fujitsu UTELT2B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Duran López, Joan</dc:creator>
  <cp:keywords/>
  <dc:description/>
  <cp:lastModifiedBy>Ardil Gallardo, M.Teresa</cp:lastModifiedBy>
  <cp:revision/>
  <dcterms:created xsi:type="dcterms:W3CDTF">2022-09-23T07:47:25Z</dcterms:created>
  <dcterms:modified xsi:type="dcterms:W3CDTF">2025-08-29T06:57:04Z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  <property fmtid="{D5CDD505-2E9C-101B-9397-08002B2CF9AE}" pid="3" name="MediaServiceImageTags">
    <vt:lpwstr/>
  </property>
</Properties>
</file>